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горизонтально'!$I$73</definedName>
    <definedName name="allow_energy">'Время горизонтально'!$F$73</definedName>
    <definedName name="calc_with">'Время горизонтально'!$E$73</definedName>
    <definedName name="energy">'Время горизонтально'!$AA$4</definedName>
    <definedName name="group">'Время горизонтально'!$B$5</definedName>
    <definedName name="interval">'Время горизонтально'!$D$73</definedName>
    <definedName name="is_group">'Время горизонтально'!$G$73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горизонтально'!$B$73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горизонтально'!$H$73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8" i="1"/>
  <c r="W18" i="1"/>
  <c r="X18" i="1"/>
  <c r="Y18" i="1"/>
  <c r="Z18" i="1"/>
  <c r="K18" i="1"/>
  <c r="L18" i="1"/>
  <c r="M18" i="1"/>
  <c r="N18" i="1"/>
  <c r="O18" i="1"/>
  <c r="P18" i="1"/>
  <c r="Q18" i="1"/>
  <c r="R18" i="1"/>
  <c r="S18" i="1"/>
  <c r="T18" i="1"/>
  <c r="U18" i="1"/>
  <c r="V18" i="1"/>
  <c r="D18" i="1"/>
  <c r="E18" i="1"/>
  <c r="F18" i="1"/>
  <c r="G18" i="1"/>
  <c r="H18" i="1"/>
  <c r="I18" i="1"/>
  <c r="J18" i="1"/>
  <c r="C18" i="1"/>
</calcChain>
</file>

<file path=xl/sharedStrings.xml><?xml version="1.0" encoding="utf-8"?>
<sst xmlns="http://schemas.openxmlformats.org/spreadsheetml/2006/main" count="76" uniqueCount="50">
  <si>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</si>
  <si>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</si>
  <si>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</si>
  <si>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</si>
  <si>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</si>
  <si>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</si>
  <si>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</si>
  <si>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</si>
  <si>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</si>
  <si>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</si>
  <si>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</si>
  <si>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</si>
  <si>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</si>
  <si>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</si>
  <si>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</si>
  <si>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</si>
  <si>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</si>
  <si>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</si>
  <si>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</si>
  <si>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</si>
  <si>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</si>
  <si>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</si>
  <si>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</si>
  <si>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</si>
  <si>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</si>
  <si>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</si>
  <si>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</si>
  <si>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</si>
  <si>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</si>
  <si>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</si>
  <si>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</si>
  <si>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</si>
  <si>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</si>
  <si>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</si>
  <si>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</si>
  <si>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</si>
  <si>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</si>
  <si>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</si>
  <si>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19.12.2018</t>
  </si>
  <si>
    <t>ПС 110 кВ Устье</t>
  </si>
  <si>
    <t xml:space="preserve"> 0,4 Устье ТСН 1 ао RS</t>
  </si>
  <si>
    <t xml:space="preserve"> 0,4 Устье ТСН 2 ао RS</t>
  </si>
  <si>
    <t xml:space="preserve"> 10 Устье Т 1 ао RS</t>
  </si>
  <si>
    <t xml:space="preserve"> 10 Устье Т 1 ап RS</t>
  </si>
  <si>
    <t xml:space="preserve"> 10 Устье-Запань ао RS</t>
  </si>
  <si>
    <t xml:space="preserve"> 10 Устье-Запань ап RS</t>
  </si>
  <si>
    <t xml:space="preserve"> 10 Устье-КЛ УСЦ-1 ао RS</t>
  </si>
  <si>
    <t xml:space="preserve"> 10 Устье-КЛ УСЦ-1 ап RS</t>
  </si>
  <si>
    <t xml:space="preserve"> 110 Устье Т 1 ао RS</t>
  </si>
  <si>
    <t xml:space="preserve"> 110 Устье Т 1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</si>
</sst>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3"/>
  <sheetViews>
    <sheetView tabSelected="1" topLeftCell="B1" zoomScaleNormal="100" zoomScaleSheetLayoutView="100" workbookViewId="0">
      <selection activeCell="C26" sqref="C26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14.808</v>
      </c>
      <c r="D8" s="15">
        <v>13.572000000000001</v>
      </c>
      <c r="E8" s="15">
        <v>13.764000000000001</v>
      </c>
      <c r="F8" s="15">
        <v>13.74</v>
      </c>
      <c r="G8" s="15">
        <v>13.5</v>
      </c>
      <c r="H8" s="15">
        <v>12.792</v>
      </c>
      <c r="I8" s="15">
        <v>13.788</v>
      </c>
      <c r="J8" s="15">
        <v>12.132000000000001</v>
      </c>
      <c r="K8" s="15">
        <v>13.128</v>
      </c>
      <c r="L8" s="16">
        <v>12.564</v>
      </c>
      <c r="M8" s="16">
        <v>11.868</v>
      </c>
      <c r="N8" s="16">
        <v>13.26</v>
      </c>
      <c r="O8" s="16">
        <v>12.036000000000001</v>
      </c>
      <c r="P8" s="16">
        <v>11.724</v>
      </c>
      <c r="Q8" s="16">
        <v>12.996</v>
      </c>
      <c r="R8" s="16">
        <v>11.604000000000001</v>
      </c>
      <c r="S8" s="16">
        <v>11.88</v>
      </c>
      <c r="T8" s="16">
        <v>12.612</v>
      </c>
      <c r="U8" s="16">
        <v>11.628</v>
      </c>
      <c r="V8" s="16">
        <v>13.236000000000001</v>
      </c>
      <c r="W8" s="16">
        <v>12.972000000000001</v>
      </c>
      <c r="X8" s="16">
        <v>13.272</v>
      </c>
      <c r="Y8" s="16">
        <v>13.368</v>
      </c>
      <c r="Z8" s="55">
        <v>12.432</v>
      </c>
      <c r="AA8" s="23">
        <v>308.67599999999999</v>
      </c>
    </row>
    <row r="9" spans="1:27" x14ac:dyDescent="0.2">
      <c r="A9" s="7"/>
      <c r="B9" s="8" t="s">
        <v>41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1152.8</v>
      </c>
      <c r="D11" s="15">
        <v>1139.6000000000001</v>
      </c>
      <c r="E11" s="15">
        <v>1136</v>
      </c>
      <c r="F11" s="15">
        <v>1127.6000000000001</v>
      </c>
      <c r="G11" s="15">
        <v>1130.4000000000001</v>
      </c>
      <c r="H11" s="15">
        <v>1138</v>
      </c>
      <c r="I11" s="15">
        <v>1145.6000000000001</v>
      </c>
      <c r="J11" s="15">
        <v>1110.8</v>
      </c>
      <c r="K11" s="15">
        <v>1118.4000000000001</v>
      </c>
      <c r="L11" s="16">
        <v>1147.2</v>
      </c>
      <c r="M11" s="16">
        <v>1164.4000000000001</v>
      </c>
      <c r="N11" s="16">
        <v>1151.2</v>
      </c>
      <c r="O11" s="16">
        <v>1120</v>
      </c>
      <c r="P11" s="16">
        <v>1097.6000000000001</v>
      </c>
      <c r="Q11" s="16">
        <v>1127.2</v>
      </c>
      <c r="R11" s="16">
        <v>1101.6000000000001</v>
      </c>
      <c r="S11" s="16">
        <v>1118.4000000000001</v>
      </c>
      <c r="T11" s="16">
        <v>1063.5999999999999</v>
      </c>
      <c r="U11" s="16">
        <v>1068</v>
      </c>
      <c r="V11" s="16">
        <v>1100.4000000000001</v>
      </c>
      <c r="W11" s="16">
        <v>1129.2</v>
      </c>
      <c r="X11" s="16">
        <v>1159.2</v>
      </c>
      <c r="Y11" s="16">
        <v>1165.2</v>
      </c>
      <c r="Z11" s="55">
        <v>1150.8</v>
      </c>
      <c r="AA11" s="65">
        <v>27063.200000000001</v>
      </c>
    </row>
    <row r="12" spans="1:27" x14ac:dyDescent="0.2">
      <c r="A12" s="7"/>
      <c r="B12" s="8" t="s">
        <v>44</v>
      </c>
      <c r="C12" s="14">
        <v>634.80000000000007</v>
      </c>
      <c r="D12" s="15">
        <v>634.4</v>
      </c>
      <c r="E12" s="15">
        <v>635.6</v>
      </c>
      <c r="F12" s="15">
        <v>628.4</v>
      </c>
      <c r="G12" s="15">
        <v>631.20000000000005</v>
      </c>
      <c r="H12" s="15">
        <v>628.80000000000007</v>
      </c>
      <c r="I12" s="15">
        <v>633.20000000000005</v>
      </c>
      <c r="J12" s="15">
        <v>614</v>
      </c>
      <c r="K12" s="15">
        <v>603.20000000000005</v>
      </c>
      <c r="L12" s="16">
        <v>601.20000000000005</v>
      </c>
      <c r="M12" s="16">
        <v>611.20000000000005</v>
      </c>
      <c r="N12" s="16">
        <v>608</v>
      </c>
      <c r="O12" s="16">
        <v>590</v>
      </c>
      <c r="P12" s="16">
        <v>583.20000000000005</v>
      </c>
      <c r="Q12" s="16">
        <v>600.4</v>
      </c>
      <c r="R12" s="16">
        <v>579.6</v>
      </c>
      <c r="S12" s="16">
        <v>594.80000000000007</v>
      </c>
      <c r="T12" s="16">
        <v>568.4</v>
      </c>
      <c r="U12" s="16">
        <v>572.4</v>
      </c>
      <c r="V12" s="16">
        <v>582.4</v>
      </c>
      <c r="W12" s="16">
        <v>602.80000000000007</v>
      </c>
      <c r="X12" s="16">
        <v>624.80000000000007</v>
      </c>
      <c r="Y12" s="16">
        <v>645.20000000000005</v>
      </c>
      <c r="Z12" s="55">
        <v>639.6</v>
      </c>
      <c r="AA12" s="65">
        <v>14647.599999999999</v>
      </c>
    </row>
    <row r="13" spans="1:27" x14ac:dyDescent="0.2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46</v>
      </c>
      <c r="C14" s="14">
        <v>516</v>
      </c>
      <c r="D14" s="15">
        <v>504</v>
      </c>
      <c r="E14" s="15">
        <v>499.2</v>
      </c>
      <c r="F14" s="15">
        <v>498</v>
      </c>
      <c r="G14" s="15">
        <v>497.6</v>
      </c>
      <c r="H14" s="15">
        <v>508.40000000000003</v>
      </c>
      <c r="I14" s="15">
        <v>511.2</v>
      </c>
      <c r="J14" s="15">
        <v>496.40000000000003</v>
      </c>
      <c r="K14" s="15">
        <v>514</v>
      </c>
      <c r="L14" s="16">
        <v>544.4</v>
      </c>
      <c r="M14" s="16">
        <v>552.4</v>
      </c>
      <c r="N14" s="16">
        <v>542</v>
      </c>
      <c r="O14" s="16">
        <v>528.79999999999995</v>
      </c>
      <c r="P14" s="16">
        <v>513.6</v>
      </c>
      <c r="Q14" s="16">
        <v>525.6</v>
      </c>
      <c r="R14" s="16">
        <v>520.79999999999995</v>
      </c>
      <c r="S14" s="16">
        <v>522.79999999999995</v>
      </c>
      <c r="T14" s="16">
        <v>494.40000000000003</v>
      </c>
      <c r="U14" s="16">
        <v>494.40000000000003</v>
      </c>
      <c r="V14" s="16">
        <v>516.79999999999995</v>
      </c>
      <c r="W14" s="16">
        <v>525.6</v>
      </c>
      <c r="X14" s="16">
        <v>533.20000000000005</v>
      </c>
      <c r="Y14" s="16">
        <v>518.4</v>
      </c>
      <c r="Z14" s="55">
        <v>510.40000000000003</v>
      </c>
      <c r="AA14" s="65">
        <v>12388.399999999998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48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49</v>
      </c>
      <c r="C17" s="14">
        <v>1174.8</v>
      </c>
      <c r="D17" s="15">
        <v>1161.6000000000001</v>
      </c>
      <c r="E17" s="15">
        <v>1161.6000000000001</v>
      </c>
      <c r="F17" s="15">
        <v>1148.4000000000001</v>
      </c>
      <c r="G17" s="15">
        <v>1155</v>
      </c>
      <c r="H17" s="15">
        <v>1161.6000000000001</v>
      </c>
      <c r="I17" s="15">
        <v>1168.2</v>
      </c>
      <c r="J17" s="15">
        <v>1128.6000000000001</v>
      </c>
      <c r="K17" s="15">
        <v>1141.8</v>
      </c>
      <c r="L17" s="16">
        <v>1168.2</v>
      </c>
      <c r="M17" s="16">
        <v>1188</v>
      </c>
      <c r="N17" s="16">
        <v>1174.8</v>
      </c>
      <c r="O17" s="16">
        <v>1141.8</v>
      </c>
      <c r="P17" s="16">
        <v>1115.4000000000001</v>
      </c>
      <c r="Q17" s="16">
        <v>1148.4000000000001</v>
      </c>
      <c r="R17" s="16">
        <v>1122</v>
      </c>
      <c r="S17" s="16">
        <v>1141.8</v>
      </c>
      <c r="T17" s="16">
        <v>1082.4000000000001</v>
      </c>
      <c r="U17" s="16">
        <v>1089</v>
      </c>
      <c r="V17" s="16">
        <v>1122</v>
      </c>
      <c r="W17" s="16">
        <v>1148.4000000000001</v>
      </c>
      <c r="X17" s="16">
        <v>1181.4000000000001</v>
      </c>
      <c r="Y17" s="16">
        <v>1188</v>
      </c>
      <c r="Z17" s="55">
        <v>1174.8</v>
      </c>
      <c r="AA17" s="65">
        <v>27588</v>
      </c>
    </row>
    <row r="18" spans="1:27" s="63" customFormat="1" ht="16.5" thickBot="1" x14ac:dyDescent="0.3">
      <c r="A18" s="58"/>
      <c r="B18" s="59" t="s">
        <v>2</v>
      </c>
      <c r="C18" s="60">
        <f>SUM(C8:C17)</f>
        <v>3493.2079999999996</v>
      </c>
      <c r="D18" s="60">
        <f>SUM(D8:D17)</f>
        <v>3453.1720000000005</v>
      </c>
      <c r="E18" s="60">
        <f>SUM(E8:E17)</f>
        <v>3446.1639999999998</v>
      </c>
      <c r="F18" s="60">
        <f>SUM(F8:F17)</f>
        <v>3416.1400000000003</v>
      </c>
      <c r="G18" s="60">
        <f>SUM(G8:G17)</f>
        <v>3427.7000000000003</v>
      </c>
      <c r="H18" s="60">
        <f>SUM(H8:H17)</f>
        <v>3449.5920000000006</v>
      </c>
      <c r="I18" s="60">
        <f>SUM(I8:I17)</f>
        <v>3471.9880000000003</v>
      </c>
      <c r="J18" s="60">
        <f>SUM(J8:J17)</f>
        <v>3361.9319999999998</v>
      </c>
      <c r="K18" s="60">
        <f>SUM(K8:K17)</f>
        <v>3390.5280000000002</v>
      </c>
      <c r="L18" s="60">
        <f>SUM(L8:L17)</f>
        <v>3473.5640000000003</v>
      </c>
      <c r="M18" s="60">
        <f>SUM(M8:M17)</f>
        <v>3527.8679999999999</v>
      </c>
      <c r="N18" s="60">
        <f>SUM(N8:N17)</f>
        <v>3489.26</v>
      </c>
      <c r="O18" s="60">
        <f>SUM(O8:O17)</f>
        <v>3392.6360000000004</v>
      </c>
      <c r="P18" s="60">
        <f>SUM(P8:P17)</f>
        <v>3321.5240000000003</v>
      </c>
      <c r="Q18" s="60">
        <f>SUM(Q8:Q17)</f>
        <v>3414.596</v>
      </c>
      <c r="R18" s="60">
        <f>SUM(R8:R17)</f>
        <v>3335.6040000000003</v>
      </c>
      <c r="S18" s="60">
        <f>SUM(S8:S17)</f>
        <v>3389.6800000000003</v>
      </c>
      <c r="T18" s="60">
        <f>SUM(T8:T17)</f>
        <v>3221.4120000000003</v>
      </c>
      <c r="U18" s="60">
        <f>SUM(U8:U17)</f>
        <v>3235.4279999999999</v>
      </c>
      <c r="V18" s="60">
        <f>SUM(V8:V17)</f>
        <v>3334.8360000000002</v>
      </c>
      <c r="W18" s="60">
        <f>SUM(W8:W17)</f>
        <v>3418.9720000000002</v>
      </c>
      <c r="X18" s="60">
        <f>SUM(X8:X17)</f>
        <v>3511.8719999999998</v>
      </c>
      <c r="Y18" s="60">
        <f>SUM(Y8:Y17)</f>
        <v>3530.1680000000001</v>
      </c>
      <c r="Z18" s="61">
        <f>SUM(Z8:Z17)</f>
        <v>3488.0320000000002</v>
      </c>
      <c r="AA18" s="62">
        <f>SUM(AA8:AA17)</f>
        <v>81995.875999999989</v>
      </c>
    </row>
    <row r="73" spans="2:9" ht="17.25" hidden="1" customHeight="1" x14ac:dyDescent="0.2">
      <c r="B73" s="5" t="s">
        <v>33</v>
      </c>
      <c r="C73" s="4"/>
      <c r="D73" s="9">
        <v>1</v>
      </c>
      <c r="E73" s="10">
        <v>0</v>
      </c>
      <c r="F73" s="10">
        <v>0</v>
      </c>
      <c r="G73" s="10">
        <v>1</v>
      </c>
      <c r="H73" s="10">
        <v>1</v>
      </c>
      <c r="I73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Устье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Устье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2018-12-20T08:29:33Z</dcterms:modified>
</cp:coreProperties>
</file>